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Pol'!$A$1:$U$82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72" i="12" l="1"/>
  <c r="F39" i="1" s="1"/>
  <c r="G9" i="12"/>
  <c r="I9" i="12"/>
  <c r="K9" i="12"/>
  <c r="M9" i="12"/>
  <c r="O9" i="12"/>
  <c r="Q9" i="12"/>
  <c r="U9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6" i="12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I20" i="12"/>
  <c r="K20" i="12"/>
  <c r="M20" i="12"/>
  <c r="O20" i="12"/>
  <c r="Q20" i="12"/>
  <c r="U20" i="12"/>
  <c r="G23" i="12"/>
  <c r="M23" i="12" s="1"/>
  <c r="I23" i="12"/>
  <c r="K23" i="12"/>
  <c r="O23" i="12"/>
  <c r="Q23" i="12"/>
  <c r="U23" i="12"/>
  <c r="G25" i="12"/>
  <c r="M25" i="12" s="1"/>
  <c r="I25" i="12"/>
  <c r="K25" i="12"/>
  <c r="O25" i="12"/>
  <c r="Q25" i="12"/>
  <c r="U25" i="12"/>
  <c r="G27" i="12"/>
  <c r="I27" i="12"/>
  <c r="K27" i="12"/>
  <c r="M27" i="12"/>
  <c r="O27" i="12"/>
  <c r="Q27" i="12"/>
  <c r="U27" i="12"/>
  <c r="G29" i="12"/>
  <c r="M29" i="12" s="1"/>
  <c r="I29" i="12"/>
  <c r="K29" i="12"/>
  <c r="O29" i="12"/>
  <c r="Q29" i="12"/>
  <c r="U29" i="12"/>
  <c r="G31" i="12"/>
  <c r="I31" i="12"/>
  <c r="K31" i="12"/>
  <c r="M31" i="12"/>
  <c r="O31" i="12"/>
  <c r="Q31" i="12"/>
  <c r="U31" i="12"/>
  <c r="G33" i="12"/>
  <c r="M33" i="12" s="1"/>
  <c r="I33" i="12"/>
  <c r="K33" i="12"/>
  <c r="O33" i="12"/>
  <c r="Q33" i="12"/>
  <c r="U33" i="12"/>
  <c r="G35" i="12"/>
  <c r="I35" i="12"/>
  <c r="K35" i="12"/>
  <c r="M35" i="12"/>
  <c r="O35" i="12"/>
  <c r="Q35" i="12"/>
  <c r="U35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3" i="12"/>
  <c r="I43" i="12"/>
  <c r="K43" i="12"/>
  <c r="M43" i="12"/>
  <c r="O43" i="12"/>
  <c r="Q43" i="12"/>
  <c r="U43" i="12"/>
  <c r="G45" i="12"/>
  <c r="G22" i="12" s="1"/>
  <c r="I48" i="1" s="1"/>
  <c r="I45" i="12"/>
  <c r="K45" i="12"/>
  <c r="O45" i="12"/>
  <c r="Q45" i="12"/>
  <c r="U45" i="12"/>
  <c r="G47" i="12"/>
  <c r="I47" i="12"/>
  <c r="K47" i="12"/>
  <c r="M47" i="12"/>
  <c r="O47" i="12"/>
  <c r="Q47" i="12"/>
  <c r="U47" i="12"/>
  <c r="G50" i="12"/>
  <c r="M50" i="12" s="1"/>
  <c r="I50" i="12"/>
  <c r="K50" i="12"/>
  <c r="O50" i="12"/>
  <c r="Q50" i="12"/>
  <c r="U50" i="12"/>
  <c r="G52" i="12"/>
  <c r="I52" i="12"/>
  <c r="K52" i="12"/>
  <c r="M52" i="12"/>
  <c r="O52" i="12"/>
  <c r="Q52" i="12"/>
  <c r="U52" i="12"/>
  <c r="G54" i="12"/>
  <c r="M54" i="12" s="1"/>
  <c r="I54" i="12"/>
  <c r="K54" i="12"/>
  <c r="O54" i="12"/>
  <c r="Q54" i="12"/>
  <c r="U54" i="12"/>
  <c r="G57" i="12"/>
  <c r="M57" i="12" s="1"/>
  <c r="I57" i="12"/>
  <c r="K57" i="12"/>
  <c r="K56" i="12" s="1"/>
  <c r="O57" i="12"/>
  <c r="Q57" i="12"/>
  <c r="U57" i="12"/>
  <c r="G61" i="12"/>
  <c r="M61" i="12" s="1"/>
  <c r="I61" i="12"/>
  <c r="K61" i="12"/>
  <c r="O61" i="12"/>
  <c r="Q61" i="12"/>
  <c r="Q56" i="12" s="1"/>
  <c r="U61" i="12"/>
  <c r="G63" i="12"/>
  <c r="M63" i="12" s="1"/>
  <c r="I63" i="12"/>
  <c r="I56" i="12" s="1"/>
  <c r="K63" i="12"/>
  <c r="O63" i="12"/>
  <c r="Q63" i="12"/>
  <c r="U63" i="12"/>
  <c r="G65" i="12"/>
  <c r="M65" i="12" s="1"/>
  <c r="I65" i="12"/>
  <c r="I64" i="12" s="1"/>
  <c r="K65" i="12"/>
  <c r="K64" i="12" s="1"/>
  <c r="O65" i="12"/>
  <c r="Q65" i="12"/>
  <c r="U65" i="12"/>
  <c r="U64" i="12" s="1"/>
  <c r="G66" i="12"/>
  <c r="I66" i="12"/>
  <c r="K66" i="12"/>
  <c r="M66" i="12"/>
  <c r="O66" i="12"/>
  <c r="Q66" i="12"/>
  <c r="Q64" i="12" s="1"/>
  <c r="U66" i="12"/>
  <c r="G68" i="12"/>
  <c r="I51" i="1" s="1"/>
  <c r="G69" i="12"/>
  <c r="I69" i="12"/>
  <c r="K69" i="12"/>
  <c r="M69" i="12"/>
  <c r="O69" i="12"/>
  <c r="O68" i="12" s="1"/>
  <c r="Q69" i="12"/>
  <c r="U69" i="12"/>
  <c r="G70" i="12"/>
  <c r="M70" i="12" s="1"/>
  <c r="I70" i="12"/>
  <c r="K70" i="12"/>
  <c r="O70" i="12"/>
  <c r="Q70" i="12"/>
  <c r="U70" i="12"/>
  <c r="I20" i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K68" i="12"/>
  <c r="Q68" i="12"/>
  <c r="I68" i="12"/>
  <c r="M64" i="12"/>
  <c r="U56" i="12"/>
  <c r="O22" i="12"/>
  <c r="Q8" i="12"/>
  <c r="I8" i="12"/>
  <c r="U68" i="12"/>
  <c r="O64" i="12"/>
  <c r="G8" i="12"/>
  <c r="O56" i="12"/>
  <c r="K22" i="12"/>
  <c r="Q22" i="12"/>
  <c r="I22" i="12"/>
  <c r="O8" i="12"/>
  <c r="AD72" i="12"/>
  <c r="G39" i="1" s="1"/>
  <c r="G40" i="1" s="1"/>
  <c r="G25" i="1" s="1"/>
  <c r="G26" i="1" s="1"/>
  <c r="U22" i="12"/>
  <c r="U8" i="12"/>
  <c r="K8" i="12"/>
  <c r="G24" i="1"/>
  <c r="G29" i="1" s="1"/>
  <c r="M68" i="12"/>
  <c r="M56" i="12"/>
  <c r="G64" i="12"/>
  <c r="I50" i="1" s="1"/>
  <c r="G56" i="12"/>
  <c r="I49" i="1" s="1"/>
  <c r="M45" i="12"/>
  <c r="M22" i="12" s="1"/>
  <c r="M16" i="12"/>
  <c r="M8" i="12" s="1"/>
  <c r="H39" i="1" l="1"/>
  <c r="G28" i="1"/>
  <c r="I47" i="1"/>
  <c r="G72" i="12"/>
  <c r="I52" i="1" l="1"/>
  <c r="I16" i="1"/>
  <c r="I21" i="1" s="1"/>
  <c r="I39" i="1"/>
  <c r="I40" i="1" s="1"/>
  <c r="J39" i="1" s="1"/>
  <c r="J40" i="1" s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<sst xmlns="http://schemas.openxmlformats.org/spreadsheetml/2006/main" count="326" uniqueCount="186">
  <si>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</si>
  <si>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</si>
  <si>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</si>
  <si>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</si>
  <si>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</si>
  <si>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</si>
  <si>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</si>
  <si>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</si>
  <si>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</si>
  <si>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</si>
  <si>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</si>
  <si>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</si>
  <si>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</si>
  <si>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</si>
  <si>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</si>
  <si>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</si>
  <si>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</si>
  <si>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</si>
  <si>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</si>
  <si>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</si>
  <si>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</si>
  <si>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</si>
  <si>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</si>
  <si>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</si>
  <si>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</si>
  <si>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</si>
  <si>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</si>
  <si>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</si>
  <si>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</si>
  <si>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</si>
  <si>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</si>
  <si>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</si>
  <si>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</si>
  <si>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</si>
  <si>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</si>
  <si>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</si>
  <si>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</si>
  <si>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</si>
  <si>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</si>
  <si>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</si>
  <si>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</si>
  <si>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</si>
  <si>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</si>
  <si>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</si>
  <si>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</si>
  <si>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venkovních prostor Gymnázia Židlochovice-Zpev. plochy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</si>
  <si>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</si>
  <si>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</si>
  <si>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</si>
  <si>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</si>
  <si>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</si>
  <si>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</si>
  <si>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</si>
  <si>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</si>
  <si>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</si>
  <si>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</si>
  <si>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</si>
  <si>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</si>
  <si>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</si>
  <si>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</si>
  <si>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</si>
  <si>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97</t>
  </si>
  <si>
    <t>Prorážení otvorů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</si>
  <si>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</si>
  <si>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</si>
  <si>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</si>
  <si>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</si>
  <si>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</si>
  <si>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</si>
  <si>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</si>
  <si>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</si>
  <si>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</si>
  <si>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</si>
  <si>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</si>
  <si>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</si>
  <si>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</si>
  <si>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</si>
  <si>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</si>
  <si>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</si>
  <si>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</si>
  <si>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</si>
  <si>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</si>
  <si>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</si>
  <si>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</si>
  <si>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</si>
  <si>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</si>
  <si>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</si>
  <si>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</si>
  <si>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</si>
  <si>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</si>
  <si>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</si>
  <si>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</si>
  <si>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</si>
  <si>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</si>
  <si>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122202202R00</t>
  </si>
  <si>
    <t>Odkopávky pro silnice v hor. 3 do 1000 m3</t>
  </si>
  <si>
    <t>m3</t>
  </si>
  <si>
    <t>POL1_0</t>
  </si>
  <si>
    <t>ZPI:188*0,3</t>
  </si>
  <si>
    <t>VV</t>
  </si>
  <si>
    <t>ZPII:340*0,3</t>
  </si>
  <si>
    <t>ZPIII:59*0,3</t>
  </si>
  <si>
    <t>122202209R00</t>
  </si>
  <si>
    <t>Příplatek za lepivost - odkop. pro silnice v hor.3</t>
  </si>
  <si>
    <t>181101102R00</t>
  </si>
  <si>
    <t>Úprava pláně v zářezech v hor. 1-4, se zhutněním</t>
  </si>
  <si>
    <t>m2</t>
  </si>
  <si>
    <t>ZPI+ZPII+ZPIII:188+340+59</t>
  </si>
  <si>
    <t>162601102R00</t>
  </si>
  <si>
    <t>Vodorovné přemístění výkopku z hor.1-4 do 5000 m</t>
  </si>
  <si>
    <t>199000002R00</t>
  </si>
  <si>
    <t>Poplatek za skládku horniny 1- 4</t>
  </si>
  <si>
    <t>113201111R00</t>
  </si>
  <si>
    <t>Vytrhání obrubníků chodníkových a parkových</t>
  </si>
  <si>
    <t>m</t>
  </si>
  <si>
    <t>ZPI+ZPIII+ZPIV:29+1,5+2</t>
  </si>
  <si>
    <t>113106231R00</t>
  </si>
  <si>
    <t>Rozebrání dlažeb ze zámkové dlažby v kamenivu</t>
  </si>
  <si>
    <t>ZPIV:63</t>
  </si>
  <si>
    <t>568111111R00</t>
  </si>
  <si>
    <t>Zřízení vrstvy z geotextilie skl.do 1:5, š. do 3 m</t>
  </si>
  <si>
    <t>ZPII:87</t>
  </si>
  <si>
    <t>67352004R</t>
  </si>
  <si>
    <t>Geotextilie netkaná  300 g/m2</t>
  </si>
  <si>
    <t>POL3_0</t>
  </si>
  <si>
    <t>ztr 20%:340*1,2</t>
  </si>
  <si>
    <t>564932111R00</t>
  </si>
  <si>
    <t>Podklad z mechanicky zpevněného kameniva tl. 10 cm</t>
  </si>
  <si>
    <t>ZPII:340</t>
  </si>
  <si>
    <t>564231111R00</t>
  </si>
  <si>
    <t>Podklad ze štěrkopísku po zhutnění tloušťky 10 cm</t>
  </si>
  <si>
    <t>pod obrubníky:0,4*212</t>
  </si>
  <si>
    <t>564851111R00</t>
  </si>
  <si>
    <t>Podklad ze štěrkodrti po zhutnění tloušťky 15 cm, frakce 0-32</t>
  </si>
  <si>
    <t>ZPI+ZPIII:188+59</t>
  </si>
  <si>
    <t>Podklad ze štěrkodrti po zhutnění tloušťky 15 cm, frakce 0-64</t>
  </si>
  <si>
    <t>Podklad ze štěrkodrti po zhutnění tloušťky 15 cm, frakce 16-32</t>
  </si>
  <si>
    <t>Podklad ze štěrkodrti po zhutnění tloušťky 15 cm, frakce 32-64</t>
  </si>
  <si>
    <t>564811111R00</t>
  </si>
  <si>
    <t>Podklad ze štěrkodrti po zhutnění tloušťky 5 cm</t>
  </si>
  <si>
    <t>571904111R00</t>
  </si>
  <si>
    <t>Posyp krytu kamenivem drceným do 20 kg/m2</t>
  </si>
  <si>
    <t>ZPII:343</t>
  </si>
  <si>
    <t>596215040R00</t>
  </si>
  <si>
    <t>Kladení zámkové dlažby tl. 8 cm do drtě tl. 4 cm</t>
  </si>
  <si>
    <t>ZPI:188</t>
  </si>
  <si>
    <t>592451170R</t>
  </si>
  <si>
    <t>Dlažba skládaná zámk.  20x10x8 cm přírodní</t>
  </si>
  <si>
    <t>ztr.1%:188*1,01</t>
  </si>
  <si>
    <t>596291113R00</t>
  </si>
  <si>
    <t xml:space="preserve">Řezání zámkové dlažby tl. 80 mm </t>
  </si>
  <si>
    <t>ZPI:10,5+2,5+7,5+2*4</t>
  </si>
  <si>
    <t>ZPIII:11,25+8</t>
  </si>
  <si>
    <t>596215021R00</t>
  </si>
  <si>
    <t>Kladení zámkové dlažby tl. 6 cm do drtě tl. 4 cm</t>
  </si>
  <si>
    <t>596811111R00</t>
  </si>
  <si>
    <t>Kladení dlaždic kom.pro pěší, lože z kameniva těž.</t>
  </si>
  <si>
    <t>ZPIII:59</t>
  </si>
  <si>
    <t>5-VL1-viz TS</t>
  </si>
  <si>
    <t>Dlažba beton. velkoformátová s reliéf.přír. břidl., lak. povrch.tl. 60mm, max.10 kamenů/m2, šedá-TS5-1</t>
  </si>
  <si>
    <t>ztr.5%:59*1,05</t>
  </si>
  <si>
    <t>917862111R00</t>
  </si>
  <si>
    <t>Osazení stojat. obrub.bet. s opěrou,lože z C 12/15</t>
  </si>
  <si>
    <t>ZP1:84+2</t>
  </si>
  <si>
    <t>ZP2:87</t>
  </si>
  <si>
    <t>ZP3:39</t>
  </si>
  <si>
    <t>59217001R</t>
  </si>
  <si>
    <t>Obrubník parkový betonový 100x250x1000 mm, přírodní</t>
  </si>
  <si>
    <t>kus</t>
  </si>
  <si>
    <t>ztratné 5%:212*1,05</t>
  </si>
  <si>
    <t>59217020R</t>
  </si>
  <si>
    <t>Obrubník nájezdový betonový 148,5x145x1000 mm, přírodní</t>
  </si>
  <si>
    <t>979082213R00</t>
  </si>
  <si>
    <t>Vodorovná doprava suti po suchu do 1 km</t>
  </si>
  <si>
    <t>t</t>
  </si>
  <si>
    <t>979082219R00</t>
  </si>
  <si>
    <t>Příplatek za dopravu suti po suchu za další 1 km</t>
  </si>
  <si>
    <t>7,15*4</t>
  </si>
  <si>
    <t>998223011R00</t>
  </si>
  <si>
    <t>Přesun hmot, pozemní komunikace, kryt dlážděný</t>
  </si>
  <si>
    <t>998222011R00</t>
  </si>
  <si>
    <t>Přesun hmot, pozemní komunikace, kryt z kameniva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</si>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</sst>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5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03" t="s">
        <v>42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 x14ac:dyDescent="0.2">
      <c r="A2" s="4"/>
      <c r="B2" s="81" t="s">
        <v>40</v>
      </c>
      <c r="C2" s="82"/>
      <c r="D2" s="229" t="s">
        <v>45</v>
      </c>
      <c r="E2" s="230"/>
      <c r="F2" s="230"/>
      <c r="G2" s="230"/>
      <c r="H2" s="230"/>
      <c r="I2" s="230"/>
      <c r="J2" s="231"/>
      <c r="O2" s="2"/>
    </row>
    <row r="3" spans="1:15" ht="23.25" hidden="1" customHeight="1" x14ac:dyDescent="0.2">
      <c r="A3" s="4"/>
      <c r="B3" s="83" t="s">
        <v>43</v>
      </c>
      <c r="C3" s="84"/>
      <c r="D3" s="222"/>
      <c r="E3" s="223"/>
      <c r="F3" s="223"/>
      <c r="G3" s="223"/>
      <c r="H3" s="223"/>
      <c r="I3" s="223"/>
      <c r="J3" s="224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33" t="s">
        <v>46</v>
      </c>
      <c r="E11" s="233"/>
      <c r="F11" s="233"/>
      <c r="G11" s="233"/>
      <c r="H11" s="28" t="s">
        <v>33</v>
      </c>
      <c r="I11" s="94" t="s">
        <v>50</v>
      </c>
      <c r="J11" s="11"/>
    </row>
    <row r="12" spans="1:15" ht="15.75" customHeight="1" x14ac:dyDescent="0.2">
      <c r="A12" s="4"/>
      <c r="B12" s="41"/>
      <c r="C12" s="26"/>
      <c r="D12" s="220" t="s">
        <v>47</v>
      </c>
      <c r="E12" s="220"/>
      <c r="F12" s="220"/>
      <c r="G12" s="220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49</v>
      </c>
      <c r="D13" s="221" t="s">
        <v>48</v>
      </c>
      <c r="E13" s="221"/>
      <c r="F13" s="221"/>
      <c r="G13" s="221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32"/>
      <c r="F15" s="232"/>
      <c r="G15" s="217"/>
      <c r="H15" s="217"/>
      <c r="I15" s="217" t="s">
        <v>28</v>
      </c>
      <c r="J15" s="218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2"/>
      <c r="F16" s="219"/>
      <c r="G16" s="212"/>
      <c r="H16" s="219"/>
      <c r="I16" s="212">
        <f>SUMIF(F47:F51,A16,I47:I51)+SUMIF(F47:F51,"PSU",I47:I51)</f>
        <v>0</v>
      </c>
      <c r="J16" s="213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2"/>
      <c r="F17" s="219"/>
      <c r="G17" s="212"/>
      <c r="H17" s="219"/>
      <c r="I17" s="212">
        <f>SUMIF(F47:F51,A17,I47:I51)</f>
        <v>0</v>
      </c>
      <c r="J17" s="213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2"/>
      <c r="F18" s="219"/>
      <c r="G18" s="212"/>
      <c r="H18" s="219"/>
      <c r="I18" s="212">
        <f>SUMIF(F47:F51,A18,I47:I51)</f>
        <v>0</v>
      </c>
      <c r="J18" s="213"/>
    </row>
    <row r="19" spans="1:10" ht="23.25" customHeight="1" x14ac:dyDescent="0.2">
      <c r="A19" s="141" t="s">
        <v>65</v>
      </c>
      <c r="B19" s="142" t="s">
        <v>26</v>
      </c>
      <c r="C19" s="58"/>
      <c r="D19" s="59"/>
      <c r="E19" s="212"/>
      <c r="F19" s="219"/>
      <c r="G19" s="212"/>
      <c r="H19" s="219"/>
      <c r="I19" s="212">
        <f>SUMIF(F47:F51,A19,I47:I51)</f>
        <v>0</v>
      </c>
      <c r="J19" s="213"/>
    </row>
    <row r="20" spans="1:10" ht="23.25" customHeight="1" x14ac:dyDescent="0.2">
      <c r="A20" s="141" t="s">
        <v>66</v>
      </c>
      <c r="B20" s="142" t="s">
        <v>27</v>
      </c>
      <c r="C20" s="58"/>
      <c r="D20" s="59"/>
      <c r="E20" s="212"/>
      <c r="F20" s="219"/>
      <c r="G20" s="212"/>
      <c r="H20" s="219"/>
      <c r="I20" s="212">
        <f>SUMIF(F47:F51,A20,I47:I51)</f>
        <v>0</v>
      </c>
      <c r="J20" s="213"/>
    </row>
    <row r="21" spans="1:10" ht="23.25" customHeight="1" x14ac:dyDescent="0.2">
      <c r="A21" s="4"/>
      <c r="B21" s="74" t="s">
        <v>28</v>
      </c>
      <c r="C21" s="75"/>
      <c r="D21" s="76"/>
      <c r="E21" s="214"/>
      <c r="F21" s="215"/>
      <c r="G21" s="214"/>
      <c r="H21" s="215"/>
      <c r="I21" s="214">
        <f>SUM(I16:J20)</f>
        <v>0</v>
      </c>
      <c r="J21" s="22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0">
        <f>ZakladDPHSniVypocet</f>
        <v>0</v>
      </c>
      <c r="H23" s="211"/>
      <c r="I23" s="21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5">
        <f>ZakladDPHSni*SazbaDPH1/100</f>
        <v>0</v>
      </c>
      <c r="H24" s="236"/>
      <c r="I24" s="23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0">
        <f>ZakladDPHZaklVypocet</f>
        <v>0</v>
      </c>
      <c r="H25" s="211"/>
      <c r="I25" s="21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6">
        <f>ZakladDPHZakl*SazbaDPH2/100</f>
        <v>0</v>
      </c>
      <c r="H26" s="207"/>
      <c r="I26" s="20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08">
        <f>0</f>
        <v>0</v>
      </c>
      <c r="H27" s="208"/>
      <c r="I27" s="20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6">
        <f>ZakladDPHSniVypocet+ZakladDPHZaklVypocet</f>
        <v>0</v>
      </c>
      <c r="H28" s="216"/>
      <c r="I28" s="216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09">
        <f>ZakladDPHSni+DPHSni+ZakladDPHZakl+DPHZakl+Zaokrouhleni</f>
        <v>0</v>
      </c>
      <c r="H29" s="209"/>
      <c r="I29" s="209"/>
      <c r="J29" s="119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4" t="s">
        <v>2</v>
      </c>
      <c r="E35" s="23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37"/>
      <c r="D39" s="238"/>
      <c r="E39" s="238"/>
      <c r="F39" s="108">
        <f>' Pol'!AC72</f>
        <v>0</v>
      </c>
      <c r="G39" s="109">
        <f>' Pol'!AD72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39" t="s">
        <v>51</v>
      </c>
      <c r="C40" s="240"/>
      <c r="D40" s="240"/>
      <c r="E40" s="24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53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54</v>
      </c>
      <c r="G46" s="129"/>
      <c r="H46" s="129"/>
      <c r="I46" s="242" t="s">
        <v>28</v>
      </c>
      <c r="J46" s="242"/>
    </row>
    <row r="47" spans="1:10" ht="25.5" customHeight="1" x14ac:dyDescent="0.2">
      <c r="A47" s="122"/>
      <c r="B47" s="130" t="s">
        <v>55</v>
      </c>
      <c r="C47" s="244" t="s">
        <v>56</v>
      </c>
      <c r="D47" s="245"/>
      <c r="E47" s="245"/>
      <c r="F47" s="132" t="s">
        <v>23</v>
      </c>
      <c r="G47" s="133"/>
      <c r="H47" s="133"/>
      <c r="I47" s="243">
        <f>' Pol'!G8</f>
        <v>0</v>
      </c>
      <c r="J47" s="243"/>
    </row>
    <row r="48" spans="1:10" ht="25.5" customHeight="1" x14ac:dyDescent="0.2">
      <c r="A48" s="122"/>
      <c r="B48" s="124" t="s">
        <v>57</v>
      </c>
      <c r="C48" s="227" t="s">
        <v>58</v>
      </c>
      <c r="D48" s="228"/>
      <c r="E48" s="228"/>
      <c r="F48" s="134" t="s">
        <v>23</v>
      </c>
      <c r="G48" s="135"/>
      <c r="H48" s="135"/>
      <c r="I48" s="226">
        <f>' Pol'!G22</f>
        <v>0</v>
      </c>
      <c r="J48" s="226"/>
    </row>
    <row r="49" spans="1:10" ht="25.5" customHeight="1" x14ac:dyDescent="0.2">
      <c r="A49" s="122"/>
      <c r="B49" s="124" t="s">
        <v>59</v>
      </c>
      <c r="C49" s="227" t="s">
        <v>60</v>
      </c>
      <c r="D49" s="228"/>
      <c r="E49" s="228"/>
      <c r="F49" s="134" t="s">
        <v>23</v>
      </c>
      <c r="G49" s="135"/>
      <c r="H49" s="135"/>
      <c r="I49" s="226">
        <f>' Pol'!G56</f>
        <v>0</v>
      </c>
      <c r="J49" s="226"/>
    </row>
    <row r="50" spans="1:10" ht="25.5" customHeight="1" x14ac:dyDescent="0.2">
      <c r="A50" s="122"/>
      <c r="B50" s="124" t="s">
        <v>61</v>
      </c>
      <c r="C50" s="227" t="s">
        <v>62</v>
      </c>
      <c r="D50" s="228"/>
      <c r="E50" s="228"/>
      <c r="F50" s="134" t="s">
        <v>23</v>
      </c>
      <c r="G50" s="135"/>
      <c r="H50" s="135"/>
      <c r="I50" s="226">
        <f>' Pol'!G64</f>
        <v>0</v>
      </c>
      <c r="J50" s="226"/>
    </row>
    <row r="51" spans="1:10" ht="25.5" customHeight="1" x14ac:dyDescent="0.2">
      <c r="A51" s="122"/>
      <c r="B51" s="131" t="s">
        <v>63</v>
      </c>
      <c r="C51" s="248" t="s">
        <v>64</v>
      </c>
      <c r="D51" s="249"/>
      <c r="E51" s="249"/>
      <c r="F51" s="136" t="s">
        <v>23</v>
      </c>
      <c r="G51" s="137"/>
      <c r="H51" s="137"/>
      <c r="I51" s="247">
        <f>' Pol'!G68</f>
        <v>0</v>
      </c>
      <c r="J51" s="247"/>
    </row>
    <row r="52" spans="1:10" ht="25.5" customHeight="1" x14ac:dyDescent="0.2">
      <c r="A52" s="123"/>
      <c r="B52" s="127" t="s">
        <v>1</v>
      </c>
      <c r="C52" s="127"/>
      <c r="D52" s="128"/>
      <c r="E52" s="128"/>
      <c r="F52" s="138"/>
      <c r="G52" s="139"/>
      <c r="H52" s="139"/>
      <c r="I52" s="246">
        <f>SUM(I47:I51)</f>
        <v>0</v>
      </c>
      <c r="J52" s="246"/>
    </row>
    <row r="53" spans="1:10" x14ac:dyDescent="0.2">
      <c r="F53" s="140"/>
      <c r="G53" s="96"/>
      <c r="H53" s="140"/>
      <c r="I53" s="96"/>
      <c r="J53" s="96"/>
    </row>
    <row r="54" spans="1:10" x14ac:dyDescent="0.2">
      <c r="F54" s="140"/>
      <c r="G54" s="96"/>
      <c r="H54" s="140"/>
      <c r="I54" s="96"/>
      <c r="J54" s="96"/>
    </row>
    <row r="55" spans="1:10" x14ac:dyDescent="0.2">
      <c r="F55" s="140"/>
      <c r="G55" s="96"/>
      <c r="H55" s="140"/>
      <c r="I55" s="96"/>
      <c r="J55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I52:J52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2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68</v>
      </c>
    </row>
    <row r="2" spans="1:60" ht="24.95" customHeight="1" x14ac:dyDescent="0.2">
      <c r="A2" s="145" t="s">
        <v>67</v>
      </c>
      <c r="B2" s="143"/>
      <c r="C2" s="267" t="s">
        <v>45</v>
      </c>
      <c r="D2" s="268"/>
      <c r="E2" s="268"/>
      <c r="F2" s="268"/>
      <c r="G2" s="269"/>
      <c r="AE2" t="s">
        <v>69</v>
      </c>
    </row>
    <row r="3" spans="1:60" ht="24.95" hidden="1" customHeight="1" x14ac:dyDescent="0.2">
      <c r="A3" s="146" t="s">
        <v>7</v>
      </c>
      <c r="B3" s="144"/>
      <c r="C3" s="270"/>
      <c r="D3" s="271"/>
      <c r="E3" s="271"/>
      <c r="F3" s="271"/>
      <c r="G3" s="272"/>
      <c r="AE3" t="s">
        <v>70</v>
      </c>
    </row>
    <row r="4" spans="1:60" ht="24.95" hidden="1" customHeight="1" x14ac:dyDescent="0.2">
      <c r="A4" s="146" t="s">
        <v>8</v>
      </c>
      <c r="B4" s="144"/>
      <c r="C4" s="270"/>
      <c r="D4" s="271"/>
      <c r="E4" s="271"/>
      <c r="F4" s="271"/>
      <c r="G4" s="272"/>
      <c r="AE4" t="s">
        <v>71</v>
      </c>
    </row>
    <row r="5" spans="1:60" hidden="1" x14ac:dyDescent="0.2">
      <c r="A5" s="147" t="s">
        <v>72</v>
      </c>
      <c r="B5" s="148"/>
      <c r="C5" s="149"/>
      <c r="D5" s="150"/>
      <c r="E5" s="150"/>
      <c r="F5" s="150"/>
      <c r="G5" s="151"/>
      <c r="AE5" t="s">
        <v>73</v>
      </c>
    </row>
    <row r="7" spans="1:60" ht="38.25" x14ac:dyDescent="0.2">
      <c r="A7" s="156" t="s">
        <v>74</v>
      </c>
      <c r="B7" s="157" t="s">
        <v>75</v>
      </c>
      <c r="C7" s="157" t="s">
        <v>76</v>
      </c>
      <c r="D7" s="156" t="s">
        <v>77</v>
      </c>
      <c r="E7" s="156" t="s">
        <v>78</v>
      </c>
      <c r="F7" s="152" t="s">
        <v>79</v>
      </c>
      <c r="G7" s="175" t="s">
        <v>28</v>
      </c>
      <c r="H7" s="176" t="s">
        <v>29</v>
      </c>
      <c r="I7" s="176" t="s">
        <v>80</v>
      </c>
      <c r="J7" s="176" t="s">
        <v>30</v>
      </c>
      <c r="K7" s="176" t="s">
        <v>81</v>
      </c>
      <c r="L7" s="176" t="s">
        <v>82</v>
      </c>
      <c r="M7" s="176" t="s">
        <v>83</v>
      </c>
      <c r="N7" s="176" t="s">
        <v>84</v>
      </c>
      <c r="O7" s="176" t="s">
        <v>85</v>
      </c>
      <c r="P7" s="176" t="s">
        <v>86</v>
      </c>
      <c r="Q7" s="176" t="s">
        <v>87</v>
      </c>
      <c r="R7" s="176" t="s">
        <v>88</v>
      </c>
      <c r="S7" s="176" t="s">
        <v>89</v>
      </c>
      <c r="T7" s="176" t="s">
        <v>90</v>
      </c>
      <c r="U7" s="159" t="s">
        <v>91</v>
      </c>
    </row>
    <row r="8" spans="1:60" x14ac:dyDescent="0.2">
      <c r="A8" s="177" t="s">
        <v>92</v>
      </c>
      <c r="B8" s="178" t="s">
        <v>55</v>
      </c>
      <c r="C8" s="179" t="s">
        <v>56</v>
      </c>
      <c r="D8" s="180"/>
      <c r="E8" s="181"/>
      <c r="F8" s="182"/>
      <c r="G8" s="182">
        <f>SUMIF(AE9:AE21,"&lt;&gt;NOR",G9:G21)</f>
        <v>0</v>
      </c>
      <c r="H8" s="182"/>
      <c r="I8" s="182">
        <f>SUM(I9:I21)</f>
        <v>0</v>
      </c>
      <c r="J8" s="182"/>
      <c r="K8" s="182">
        <f>SUM(K9:K21)</f>
        <v>0</v>
      </c>
      <c r="L8" s="182"/>
      <c r="M8" s="182">
        <f>SUM(M9:M21)</f>
        <v>0</v>
      </c>
      <c r="N8" s="158"/>
      <c r="O8" s="158">
        <f>SUM(O9:O21)</f>
        <v>0</v>
      </c>
      <c r="P8" s="158"/>
      <c r="Q8" s="158">
        <f>SUM(Q9:Q21)</f>
        <v>21.325000000000003</v>
      </c>
      <c r="R8" s="158"/>
      <c r="S8" s="158"/>
      <c r="T8" s="177"/>
      <c r="U8" s="158">
        <f>SUM(U9:U21)</f>
        <v>80.870000000000019</v>
      </c>
      <c r="AE8" t="s">
        <v>93</v>
      </c>
    </row>
    <row r="9" spans="1:60" outlineLevel="1" x14ac:dyDescent="0.2">
      <c r="A9" s="154">
        <v>1</v>
      </c>
      <c r="B9" s="160" t="s">
        <v>94</v>
      </c>
      <c r="C9" s="195" t="s">
        <v>95</v>
      </c>
      <c r="D9" s="162" t="s">
        <v>96</v>
      </c>
      <c r="E9" s="169">
        <v>176.1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0.223</v>
      </c>
      <c r="U9" s="163">
        <f>ROUND(E9*T9,2)</f>
        <v>39.270000000000003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97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6" t="s">
        <v>98</v>
      </c>
      <c r="D10" s="165"/>
      <c r="E10" s="170">
        <v>56.4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99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/>
      <c r="B11" s="160"/>
      <c r="C11" s="196" t="s">
        <v>100</v>
      </c>
      <c r="D11" s="165"/>
      <c r="E11" s="170">
        <v>102</v>
      </c>
      <c r="F11" s="173"/>
      <c r="G11" s="173"/>
      <c r="H11" s="173"/>
      <c r="I11" s="173"/>
      <c r="J11" s="173"/>
      <c r="K11" s="173"/>
      <c r="L11" s="173"/>
      <c r="M11" s="173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99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/>
      <c r="B12" s="160"/>
      <c r="C12" s="196" t="s">
        <v>101</v>
      </c>
      <c r="D12" s="165"/>
      <c r="E12" s="170">
        <v>17.7</v>
      </c>
      <c r="F12" s="173"/>
      <c r="G12" s="173"/>
      <c r="H12" s="173"/>
      <c r="I12" s="173"/>
      <c r="J12" s="173"/>
      <c r="K12" s="173"/>
      <c r="L12" s="173"/>
      <c r="M12" s="173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99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>
        <v>2</v>
      </c>
      <c r="B13" s="160" t="s">
        <v>102</v>
      </c>
      <c r="C13" s="195" t="s">
        <v>103</v>
      </c>
      <c r="D13" s="162" t="s">
        <v>96</v>
      </c>
      <c r="E13" s="169">
        <v>176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63">
        <v>0</v>
      </c>
      <c r="O13" s="163">
        <f>ROUND(E13*N13,5)</f>
        <v>0</v>
      </c>
      <c r="P13" s="163">
        <v>0</v>
      </c>
      <c r="Q13" s="163">
        <f>ROUND(E13*P13,5)</f>
        <v>0</v>
      </c>
      <c r="R13" s="163"/>
      <c r="S13" s="163"/>
      <c r="T13" s="164">
        <v>8.7999999999999995E-2</v>
      </c>
      <c r="U13" s="163">
        <f>ROUND(E13*T13,2)</f>
        <v>15.49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97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>
        <v>3</v>
      </c>
      <c r="B14" s="160" t="s">
        <v>104</v>
      </c>
      <c r="C14" s="195" t="s">
        <v>105</v>
      </c>
      <c r="D14" s="162" t="s">
        <v>106</v>
      </c>
      <c r="E14" s="169">
        <v>587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63">
        <v>0</v>
      </c>
      <c r="O14" s="163">
        <f>ROUND(E14*N14,5)</f>
        <v>0</v>
      </c>
      <c r="P14" s="163">
        <v>0</v>
      </c>
      <c r="Q14" s="163">
        <f>ROUND(E14*P14,5)</f>
        <v>0</v>
      </c>
      <c r="R14" s="163"/>
      <c r="S14" s="163"/>
      <c r="T14" s="164">
        <v>1.7999999999999999E-2</v>
      </c>
      <c r="U14" s="163">
        <f>ROUND(E14*T14,2)</f>
        <v>10.57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97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6" t="s">
        <v>107</v>
      </c>
      <c r="D15" s="165"/>
      <c r="E15" s="170">
        <v>587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99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4</v>
      </c>
      <c r="B16" s="160" t="s">
        <v>108</v>
      </c>
      <c r="C16" s="195" t="s">
        <v>109</v>
      </c>
      <c r="D16" s="162" t="s">
        <v>96</v>
      </c>
      <c r="E16" s="169">
        <v>176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1.0999999999999999E-2</v>
      </c>
      <c r="U16" s="163">
        <f>ROUND(E16*T16,2)</f>
        <v>1.94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97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>
        <v>5</v>
      </c>
      <c r="B17" s="160" t="s">
        <v>110</v>
      </c>
      <c r="C17" s="195" t="s">
        <v>111</v>
      </c>
      <c r="D17" s="162" t="s">
        <v>96</v>
      </c>
      <c r="E17" s="169">
        <v>176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63">
        <v>0</v>
      </c>
      <c r="O17" s="163">
        <f>ROUND(E17*N17,5)</f>
        <v>0</v>
      </c>
      <c r="P17" s="163">
        <v>0</v>
      </c>
      <c r="Q17" s="163">
        <f>ROUND(E17*P17,5)</f>
        <v>0</v>
      </c>
      <c r="R17" s="163"/>
      <c r="S17" s="163"/>
      <c r="T17" s="164">
        <v>0</v>
      </c>
      <c r="U17" s="163">
        <f>ROUND(E17*T17,2)</f>
        <v>0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97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>
        <v>6</v>
      </c>
      <c r="B18" s="160" t="s">
        <v>112</v>
      </c>
      <c r="C18" s="195" t="s">
        <v>113</v>
      </c>
      <c r="D18" s="162" t="s">
        <v>114</v>
      </c>
      <c r="E18" s="169">
        <v>32.5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63">
        <v>0</v>
      </c>
      <c r="O18" s="163">
        <f>ROUND(E18*N18,5)</f>
        <v>0</v>
      </c>
      <c r="P18" s="163">
        <v>0.22</v>
      </c>
      <c r="Q18" s="163">
        <f>ROUND(E18*P18,5)</f>
        <v>7.15</v>
      </c>
      <c r="R18" s="163"/>
      <c r="S18" s="163"/>
      <c r="T18" s="164">
        <v>0.14299999999999999</v>
      </c>
      <c r="U18" s="163">
        <f>ROUND(E18*T18,2)</f>
        <v>4.6500000000000004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97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54"/>
      <c r="B19" s="160"/>
      <c r="C19" s="196" t="s">
        <v>115</v>
      </c>
      <c r="D19" s="165"/>
      <c r="E19" s="170">
        <v>32.5</v>
      </c>
      <c r="F19" s="173"/>
      <c r="G19" s="173"/>
      <c r="H19" s="173"/>
      <c r="I19" s="173"/>
      <c r="J19" s="173"/>
      <c r="K19" s="173"/>
      <c r="L19" s="173"/>
      <c r="M19" s="173"/>
      <c r="N19" s="163"/>
      <c r="O19" s="163"/>
      <c r="P19" s="163"/>
      <c r="Q19" s="163"/>
      <c r="R19" s="163"/>
      <c r="S19" s="163"/>
      <c r="T19" s="164"/>
      <c r="U19" s="163"/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99</v>
      </c>
      <c r="AF19" s="153">
        <v>0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>
        <v>7</v>
      </c>
      <c r="B20" s="160" t="s">
        <v>116</v>
      </c>
      <c r="C20" s="195" t="s">
        <v>117</v>
      </c>
      <c r="D20" s="162" t="s">
        <v>106</v>
      </c>
      <c r="E20" s="169">
        <v>63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63">
        <v>0</v>
      </c>
      <c r="O20" s="163">
        <f>ROUND(E20*N20,5)</f>
        <v>0</v>
      </c>
      <c r="P20" s="163">
        <v>0.22500000000000001</v>
      </c>
      <c r="Q20" s="163">
        <f>ROUND(E20*P20,5)</f>
        <v>14.175000000000001</v>
      </c>
      <c r="R20" s="163"/>
      <c r="S20" s="163"/>
      <c r="T20" s="164">
        <v>0.14199999999999999</v>
      </c>
      <c r="U20" s="163">
        <f>ROUND(E20*T20,2)</f>
        <v>8.9499999999999993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97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0"/>
      <c r="C21" s="196" t="s">
        <v>118</v>
      </c>
      <c r="D21" s="165"/>
      <c r="E21" s="170">
        <v>63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99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x14ac:dyDescent="0.2">
      <c r="A22" s="155" t="s">
        <v>92</v>
      </c>
      <c r="B22" s="161" t="s">
        <v>57</v>
      </c>
      <c r="C22" s="197" t="s">
        <v>58</v>
      </c>
      <c r="D22" s="166"/>
      <c r="E22" s="171"/>
      <c r="F22" s="174"/>
      <c r="G22" s="174">
        <f>SUMIF(AE23:AE55,"&lt;&gt;NOR",G23:G55)</f>
        <v>0</v>
      </c>
      <c r="H22" s="174"/>
      <c r="I22" s="174">
        <f>SUM(I23:I55)</f>
        <v>0</v>
      </c>
      <c r="J22" s="174"/>
      <c r="K22" s="174">
        <f>SUM(K23:K55)</f>
        <v>0</v>
      </c>
      <c r="L22" s="174"/>
      <c r="M22" s="174">
        <f>SUM(M23:M55)</f>
        <v>0</v>
      </c>
      <c r="N22" s="167"/>
      <c r="O22" s="167">
        <f>SUM(O23:O55)</f>
        <v>569.88057000000003</v>
      </c>
      <c r="P22" s="167"/>
      <c r="Q22" s="167">
        <f>SUM(Q23:Q55)</f>
        <v>0</v>
      </c>
      <c r="R22" s="167"/>
      <c r="S22" s="167"/>
      <c r="T22" s="168"/>
      <c r="U22" s="167">
        <f>SUM(U23:U55)</f>
        <v>236.51999999999998</v>
      </c>
      <c r="AE22" t="s">
        <v>93</v>
      </c>
    </row>
    <row r="23" spans="1:60" outlineLevel="1" x14ac:dyDescent="0.2">
      <c r="A23" s="154">
        <v>8</v>
      </c>
      <c r="B23" s="160" t="s">
        <v>119</v>
      </c>
      <c r="C23" s="195" t="s">
        <v>120</v>
      </c>
      <c r="D23" s="162" t="s">
        <v>106</v>
      </c>
      <c r="E23" s="169">
        <v>340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63">
        <v>0</v>
      </c>
      <c r="O23" s="163">
        <f>ROUND(E23*N23,5)</f>
        <v>0</v>
      </c>
      <c r="P23" s="163">
        <v>0</v>
      </c>
      <c r="Q23" s="163">
        <f>ROUND(E23*P23,5)</f>
        <v>0</v>
      </c>
      <c r="R23" s="163"/>
      <c r="S23" s="163"/>
      <c r="T23" s="164">
        <v>9.0999999999999998E-2</v>
      </c>
      <c r="U23" s="163">
        <f>ROUND(E23*T23,2)</f>
        <v>30.94</v>
      </c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97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/>
      <c r="B24" s="160"/>
      <c r="C24" s="196" t="s">
        <v>121</v>
      </c>
      <c r="D24" s="165"/>
      <c r="E24" s="170">
        <v>87</v>
      </c>
      <c r="F24" s="173"/>
      <c r="G24" s="173"/>
      <c r="H24" s="173"/>
      <c r="I24" s="173"/>
      <c r="J24" s="173"/>
      <c r="K24" s="173"/>
      <c r="L24" s="173"/>
      <c r="M24" s="173"/>
      <c r="N24" s="163"/>
      <c r="O24" s="163"/>
      <c r="P24" s="163"/>
      <c r="Q24" s="163"/>
      <c r="R24" s="163"/>
      <c r="S24" s="163"/>
      <c r="T24" s="164"/>
      <c r="U24" s="163"/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99</v>
      </c>
      <c r="AF24" s="153">
        <v>0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>
        <v>9</v>
      </c>
      <c r="B25" s="160" t="s">
        <v>122</v>
      </c>
      <c r="C25" s="195" t="s">
        <v>123</v>
      </c>
      <c r="D25" s="162" t="s">
        <v>106</v>
      </c>
      <c r="E25" s="169">
        <v>408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63">
        <v>2.9999999999999997E-4</v>
      </c>
      <c r="O25" s="163">
        <f>ROUND(E25*N25,5)</f>
        <v>0.12239999999999999</v>
      </c>
      <c r="P25" s="163">
        <v>0</v>
      </c>
      <c r="Q25" s="163">
        <f>ROUND(E25*P25,5)</f>
        <v>0</v>
      </c>
      <c r="R25" s="163"/>
      <c r="S25" s="163"/>
      <c r="T25" s="164">
        <v>0</v>
      </c>
      <c r="U25" s="163">
        <f>ROUND(E25*T25,2)</f>
        <v>0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124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/>
      <c r="B26" s="160"/>
      <c r="C26" s="196" t="s">
        <v>125</v>
      </c>
      <c r="D26" s="165"/>
      <c r="E26" s="170">
        <v>408</v>
      </c>
      <c r="F26" s="173"/>
      <c r="G26" s="173"/>
      <c r="H26" s="173"/>
      <c r="I26" s="173"/>
      <c r="J26" s="173"/>
      <c r="K26" s="173"/>
      <c r="L26" s="173"/>
      <c r="M26" s="173"/>
      <c r="N26" s="163"/>
      <c r="O26" s="163"/>
      <c r="P26" s="163"/>
      <c r="Q26" s="163"/>
      <c r="R26" s="163"/>
      <c r="S26" s="163"/>
      <c r="T26" s="164"/>
      <c r="U26" s="163"/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99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1" x14ac:dyDescent="0.2">
      <c r="A27" s="154">
        <v>10</v>
      </c>
      <c r="B27" s="160" t="s">
        <v>126</v>
      </c>
      <c r="C27" s="195" t="s">
        <v>127</v>
      </c>
      <c r="D27" s="162" t="s">
        <v>106</v>
      </c>
      <c r="E27" s="169">
        <v>340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63">
        <v>0.25094</v>
      </c>
      <c r="O27" s="163">
        <f>ROUND(E27*N27,5)</f>
        <v>85.319599999999994</v>
      </c>
      <c r="P27" s="163">
        <v>0</v>
      </c>
      <c r="Q27" s="163">
        <f>ROUND(E27*P27,5)</f>
        <v>0</v>
      </c>
      <c r="R27" s="163"/>
      <c r="S27" s="163"/>
      <c r="T27" s="164">
        <v>2.5999999999999999E-2</v>
      </c>
      <c r="U27" s="163">
        <f>ROUND(E27*T27,2)</f>
        <v>8.84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97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0"/>
      <c r="C28" s="196" t="s">
        <v>128</v>
      </c>
      <c r="D28" s="165"/>
      <c r="E28" s="170">
        <v>340</v>
      </c>
      <c r="F28" s="173"/>
      <c r="G28" s="173"/>
      <c r="H28" s="173"/>
      <c r="I28" s="173"/>
      <c r="J28" s="173"/>
      <c r="K28" s="173"/>
      <c r="L28" s="173"/>
      <c r="M28" s="173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99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>
        <v>11</v>
      </c>
      <c r="B29" s="160" t="s">
        <v>129</v>
      </c>
      <c r="C29" s="195" t="s">
        <v>130</v>
      </c>
      <c r="D29" s="162" t="s">
        <v>106</v>
      </c>
      <c r="E29" s="169">
        <v>84.8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63">
        <v>0.2024</v>
      </c>
      <c r="O29" s="163">
        <f>ROUND(E29*N29,5)</f>
        <v>17.163519999999998</v>
      </c>
      <c r="P29" s="163">
        <v>0</v>
      </c>
      <c r="Q29" s="163">
        <f>ROUND(E29*P29,5)</f>
        <v>0</v>
      </c>
      <c r="R29" s="163"/>
      <c r="S29" s="163"/>
      <c r="T29" s="164">
        <v>2.5999999999999999E-2</v>
      </c>
      <c r="U29" s="163">
        <f>ROUND(E29*T29,2)</f>
        <v>2.2000000000000002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97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/>
      <c r="B30" s="160"/>
      <c r="C30" s="196" t="s">
        <v>131</v>
      </c>
      <c r="D30" s="165"/>
      <c r="E30" s="170">
        <v>84.8</v>
      </c>
      <c r="F30" s="173"/>
      <c r="G30" s="173"/>
      <c r="H30" s="173"/>
      <c r="I30" s="173"/>
      <c r="J30" s="173"/>
      <c r="K30" s="173"/>
      <c r="L30" s="173"/>
      <c r="M30" s="173"/>
      <c r="N30" s="163"/>
      <c r="O30" s="163"/>
      <c r="P30" s="163"/>
      <c r="Q30" s="163"/>
      <c r="R30" s="163"/>
      <c r="S30" s="163"/>
      <c r="T30" s="164"/>
      <c r="U30" s="163"/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99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54">
        <v>12</v>
      </c>
      <c r="B31" s="160" t="s">
        <v>132</v>
      </c>
      <c r="C31" s="195" t="s">
        <v>133</v>
      </c>
      <c r="D31" s="162" t="s">
        <v>106</v>
      </c>
      <c r="E31" s="169">
        <v>247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63">
        <v>0.33074999999999999</v>
      </c>
      <c r="O31" s="163">
        <f>ROUND(E31*N31,5)</f>
        <v>81.695250000000001</v>
      </c>
      <c r="P31" s="163">
        <v>0</v>
      </c>
      <c r="Q31" s="163">
        <f>ROUND(E31*P31,5)</f>
        <v>0</v>
      </c>
      <c r="R31" s="163"/>
      <c r="S31" s="163"/>
      <c r="T31" s="164">
        <v>2.5999999999999999E-2</v>
      </c>
      <c r="U31" s="163">
        <f>ROUND(E31*T31,2)</f>
        <v>6.42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97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/>
      <c r="B32" s="160"/>
      <c r="C32" s="196" t="s">
        <v>134</v>
      </c>
      <c r="D32" s="165"/>
      <c r="E32" s="170">
        <v>247</v>
      </c>
      <c r="F32" s="173"/>
      <c r="G32" s="173"/>
      <c r="H32" s="173"/>
      <c r="I32" s="173"/>
      <c r="J32" s="173"/>
      <c r="K32" s="173"/>
      <c r="L32" s="173"/>
      <c r="M32" s="173"/>
      <c r="N32" s="163"/>
      <c r="O32" s="163"/>
      <c r="P32" s="163"/>
      <c r="Q32" s="163"/>
      <c r="R32" s="163"/>
      <c r="S32" s="163"/>
      <c r="T32" s="164"/>
      <c r="U32" s="163"/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99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54">
        <v>13</v>
      </c>
      <c r="B33" s="160" t="s">
        <v>132</v>
      </c>
      <c r="C33" s="195" t="s">
        <v>135</v>
      </c>
      <c r="D33" s="162" t="s">
        <v>106</v>
      </c>
      <c r="E33" s="169">
        <v>247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63">
        <v>0.33074999999999999</v>
      </c>
      <c r="O33" s="163">
        <f>ROUND(E33*N33,5)</f>
        <v>81.695250000000001</v>
      </c>
      <c r="P33" s="163">
        <v>0</v>
      </c>
      <c r="Q33" s="163">
        <f>ROUND(E33*P33,5)</f>
        <v>0</v>
      </c>
      <c r="R33" s="163"/>
      <c r="S33" s="163"/>
      <c r="T33" s="164">
        <v>2.5999999999999999E-2</v>
      </c>
      <c r="U33" s="163">
        <f>ROUND(E33*T33,2)</f>
        <v>6.42</v>
      </c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97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/>
      <c r="B34" s="160"/>
      <c r="C34" s="196" t="s">
        <v>134</v>
      </c>
      <c r="D34" s="165"/>
      <c r="E34" s="170">
        <v>247</v>
      </c>
      <c r="F34" s="173"/>
      <c r="G34" s="173"/>
      <c r="H34" s="173"/>
      <c r="I34" s="173"/>
      <c r="J34" s="173"/>
      <c r="K34" s="173"/>
      <c r="L34" s="173"/>
      <c r="M34" s="173"/>
      <c r="N34" s="163"/>
      <c r="O34" s="163"/>
      <c r="P34" s="163"/>
      <c r="Q34" s="163"/>
      <c r="R34" s="163"/>
      <c r="S34" s="163"/>
      <c r="T34" s="164"/>
      <c r="U34" s="163"/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99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1" x14ac:dyDescent="0.2">
      <c r="A35" s="154">
        <v>14</v>
      </c>
      <c r="B35" s="160" t="s">
        <v>132</v>
      </c>
      <c r="C35" s="195" t="s">
        <v>136</v>
      </c>
      <c r="D35" s="162" t="s">
        <v>106</v>
      </c>
      <c r="E35" s="169">
        <v>340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63">
        <v>0.33074999999999999</v>
      </c>
      <c r="O35" s="163">
        <f>ROUND(E35*N35,5)</f>
        <v>112.455</v>
      </c>
      <c r="P35" s="163">
        <v>0</v>
      </c>
      <c r="Q35" s="163">
        <f>ROUND(E35*P35,5)</f>
        <v>0</v>
      </c>
      <c r="R35" s="163"/>
      <c r="S35" s="163"/>
      <c r="T35" s="164">
        <v>2.5999999999999999E-2</v>
      </c>
      <c r="U35" s="163">
        <f>ROUND(E35*T35,2)</f>
        <v>8.84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97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/>
      <c r="B36" s="160"/>
      <c r="C36" s="196" t="s">
        <v>128</v>
      </c>
      <c r="D36" s="165"/>
      <c r="E36" s="170">
        <v>340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99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ht="22.5" outlineLevel="1" x14ac:dyDescent="0.2">
      <c r="A37" s="154">
        <v>15</v>
      </c>
      <c r="B37" s="160" t="s">
        <v>132</v>
      </c>
      <c r="C37" s="195" t="s">
        <v>137</v>
      </c>
      <c r="D37" s="162" t="s">
        <v>106</v>
      </c>
      <c r="E37" s="169">
        <v>340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63">
        <v>0.33074999999999999</v>
      </c>
      <c r="O37" s="163">
        <f>ROUND(E37*N37,5)</f>
        <v>112.455</v>
      </c>
      <c r="P37" s="163">
        <v>0</v>
      </c>
      <c r="Q37" s="163">
        <f>ROUND(E37*P37,5)</f>
        <v>0</v>
      </c>
      <c r="R37" s="163"/>
      <c r="S37" s="163"/>
      <c r="T37" s="164">
        <v>2.5999999999999999E-2</v>
      </c>
      <c r="U37" s="163">
        <f>ROUND(E37*T37,2)</f>
        <v>8.84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97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0"/>
      <c r="C38" s="196" t="s">
        <v>128</v>
      </c>
      <c r="D38" s="165"/>
      <c r="E38" s="170">
        <v>340</v>
      </c>
      <c r="F38" s="173"/>
      <c r="G38" s="173"/>
      <c r="H38" s="173"/>
      <c r="I38" s="173"/>
      <c r="J38" s="173"/>
      <c r="K38" s="173"/>
      <c r="L38" s="173"/>
      <c r="M38" s="173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99</v>
      </c>
      <c r="AF38" s="153">
        <v>0</v>
      </c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>
        <v>16</v>
      </c>
      <c r="B39" s="160" t="s">
        <v>138</v>
      </c>
      <c r="C39" s="195" t="s">
        <v>139</v>
      </c>
      <c r="D39" s="162" t="s">
        <v>106</v>
      </c>
      <c r="E39" s="169">
        <v>63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63">
        <v>0.11025</v>
      </c>
      <c r="O39" s="163">
        <f>ROUND(E39*N39,5)</f>
        <v>6.9457500000000003</v>
      </c>
      <c r="P39" s="163">
        <v>0</v>
      </c>
      <c r="Q39" s="163">
        <f>ROUND(E39*P39,5)</f>
        <v>0</v>
      </c>
      <c r="R39" s="163"/>
      <c r="S39" s="163"/>
      <c r="T39" s="164">
        <v>2.1000000000000001E-2</v>
      </c>
      <c r="U39" s="163">
        <f>ROUND(E39*T39,2)</f>
        <v>1.32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97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0"/>
      <c r="C40" s="196" t="s">
        <v>118</v>
      </c>
      <c r="D40" s="165"/>
      <c r="E40" s="170">
        <v>63</v>
      </c>
      <c r="F40" s="173"/>
      <c r="G40" s="173"/>
      <c r="H40" s="173"/>
      <c r="I40" s="173"/>
      <c r="J40" s="173"/>
      <c r="K40" s="173"/>
      <c r="L40" s="173"/>
      <c r="M40" s="173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99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>
        <v>17</v>
      </c>
      <c r="B41" s="160" t="s">
        <v>140</v>
      </c>
      <c r="C41" s="195" t="s">
        <v>141</v>
      </c>
      <c r="D41" s="162" t="s">
        <v>106</v>
      </c>
      <c r="E41" s="169">
        <v>340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2.111E-2</v>
      </c>
      <c r="O41" s="163">
        <f>ROUND(E41*N41,5)</f>
        <v>7.1773999999999996</v>
      </c>
      <c r="P41" s="163">
        <v>0</v>
      </c>
      <c r="Q41" s="163">
        <f>ROUND(E41*P41,5)</f>
        <v>0</v>
      </c>
      <c r="R41" s="163"/>
      <c r="S41" s="163"/>
      <c r="T41" s="164">
        <v>5.0000000000000001E-3</v>
      </c>
      <c r="U41" s="163">
        <f>ROUND(E41*T41,2)</f>
        <v>1.7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97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0"/>
      <c r="C42" s="196" t="s">
        <v>142</v>
      </c>
      <c r="D42" s="165"/>
      <c r="E42" s="170">
        <v>343</v>
      </c>
      <c r="F42" s="173"/>
      <c r="G42" s="173"/>
      <c r="H42" s="173"/>
      <c r="I42" s="173"/>
      <c r="J42" s="173"/>
      <c r="K42" s="173"/>
      <c r="L42" s="173"/>
      <c r="M42" s="173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99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>
        <v>18</v>
      </c>
      <c r="B43" s="160" t="s">
        <v>143</v>
      </c>
      <c r="C43" s="195" t="s">
        <v>144</v>
      </c>
      <c r="D43" s="162" t="s">
        <v>106</v>
      </c>
      <c r="E43" s="169">
        <v>188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63">
        <v>7.3899999999999993E-2</v>
      </c>
      <c r="O43" s="163">
        <f>ROUND(E43*N43,5)</f>
        <v>13.8932</v>
      </c>
      <c r="P43" s="163">
        <v>0</v>
      </c>
      <c r="Q43" s="163">
        <f>ROUND(E43*P43,5)</f>
        <v>0</v>
      </c>
      <c r="R43" s="163"/>
      <c r="S43" s="163"/>
      <c r="T43" s="164">
        <v>0.47799999999999998</v>
      </c>
      <c r="U43" s="163">
        <f>ROUND(E43*T43,2)</f>
        <v>89.86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97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/>
      <c r="B44" s="160"/>
      <c r="C44" s="196" t="s">
        <v>145</v>
      </c>
      <c r="D44" s="165"/>
      <c r="E44" s="170">
        <v>188</v>
      </c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99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>
        <v>19</v>
      </c>
      <c r="B45" s="160" t="s">
        <v>146</v>
      </c>
      <c r="C45" s="195" t="s">
        <v>147</v>
      </c>
      <c r="D45" s="162" t="s">
        <v>106</v>
      </c>
      <c r="E45" s="169">
        <v>189.88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63">
        <v>0.17244999999999999</v>
      </c>
      <c r="O45" s="163">
        <f>ROUND(E45*N45,5)</f>
        <v>32.744810000000001</v>
      </c>
      <c r="P45" s="163">
        <v>0</v>
      </c>
      <c r="Q45" s="163">
        <f>ROUND(E45*P45,5)</f>
        <v>0</v>
      </c>
      <c r="R45" s="163"/>
      <c r="S45" s="163"/>
      <c r="T45" s="164">
        <v>0</v>
      </c>
      <c r="U45" s="163">
        <f>ROUND(E45*T45,2)</f>
        <v>0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124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0"/>
      <c r="C46" s="196" t="s">
        <v>148</v>
      </c>
      <c r="D46" s="165"/>
      <c r="E46" s="170">
        <v>189.88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99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20</v>
      </c>
      <c r="B47" s="160" t="s">
        <v>149</v>
      </c>
      <c r="C47" s="195" t="s">
        <v>150</v>
      </c>
      <c r="D47" s="162" t="s">
        <v>114</v>
      </c>
      <c r="E47" s="169">
        <v>47.75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63">
        <v>3.6000000000000002E-4</v>
      </c>
      <c r="O47" s="163">
        <f>ROUND(E47*N47,5)</f>
        <v>1.719E-2</v>
      </c>
      <c r="P47" s="163">
        <v>0</v>
      </c>
      <c r="Q47" s="163">
        <f>ROUND(E47*P47,5)</f>
        <v>0</v>
      </c>
      <c r="R47" s="163"/>
      <c r="S47" s="163"/>
      <c r="T47" s="164">
        <v>0.43</v>
      </c>
      <c r="U47" s="163">
        <f>ROUND(E47*T47,2)</f>
        <v>20.53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97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/>
      <c r="B48" s="160"/>
      <c r="C48" s="196" t="s">
        <v>151</v>
      </c>
      <c r="D48" s="165"/>
      <c r="E48" s="170">
        <v>28.5</v>
      </c>
      <c r="F48" s="173"/>
      <c r="G48" s="173"/>
      <c r="H48" s="173"/>
      <c r="I48" s="173"/>
      <c r="J48" s="173"/>
      <c r="K48" s="173"/>
      <c r="L48" s="173"/>
      <c r="M48" s="173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99</v>
      </c>
      <c r="AF48" s="153">
        <v>0</v>
      </c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0"/>
      <c r="C49" s="196" t="s">
        <v>152</v>
      </c>
      <c r="D49" s="165"/>
      <c r="E49" s="170">
        <v>19.25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99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54">
        <v>21</v>
      </c>
      <c r="B50" s="160" t="s">
        <v>153</v>
      </c>
      <c r="C50" s="195" t="s">
        <v>154</v>
      </c>
      <c r="D50" s="162" t="s">
        <v>106</v>
      </c>
      <c r="E50" s="169">
        <v>63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63">
        <v>7.3899999999999993E-2</v>
      </c>
      <c r="O50" s="163">
        <f>ROUND(E50*N50,5)</f>
        <v>4.6557000000000004</v>
      </c>
      <c r="P50" s="163">
        <v>0</v>
      </c>
      <c r="Q50" s="163">
        <f>ROUND(E50*P50,5)</f>
        <v>0</v>
      </c>
      <c r="R50" s="163"/>
      <c r="S50" s="163"/>
      <c r="T50" s="164">
        <v>0.45200000000000001</v>
      </c>
      <c r="U50" s="163">
        <f>ROUND(E50*T50,2)</f>
        <v>28.48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97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/>
      <c r="B51" s="160"/>
      <c r="C51" s="196" t="s">
        <v>118</v>
      </c>
      <c r="D51" s="165"/>
      <c r="E51" s="170">
        <v>63</v>
      </c>
      <c r="F51" s="173"/>
      <c r="G51" s="173"/>
      <c r="H51" s="173"/>
      <c r="I51" s="173"/>
      <c r="J51" s="173"/>
      <c r="K51" s="173"/>
      <c r="L51" s="173"/>
      <c r="M51" s="173"/>
      <c r="N51" s="163"/>
      <c r="O51" s="163"/>
      <c r="P51" s="163"/>
      <c r="Q51" s="163"/>
      <c r="R51" s="163"/>
      <c r="S51" s="163"/>
      <c r="T51" s="164"/>
      <c r="U51" s="163"/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99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>
        <v>22</v>
      </c>
      <c r="B52" s="160" t="s">
        <v>155</v>
      </c>
      <c r="C52" s="195" t="s">
        <v>156</v>
      </c>
      <c r="D52" s="162" t="s">
        <v>106</v>
      </c>
      <c r="E52" s="169">
        <v>59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63">
        <v>7.1999999999999995E-2</v>
      </c>
      <c r="O52" s="163">
        <f>ROUND(E52*N52,5)</f>
        <v>4.2480000000000002</v>
      </c>
      <c r="P52" s="163">
        <v>0</v>
      </c>
      <c r="Q52" s="163">
        <f>ROUND(E52*P52,5)</f>
        <v>0</v>
      </c>
      <c r="R52" s="163"/>
      <c r="S52" s="163"/>
      <c r="T52" s="164">
        <v>0.375</v>
      </c>
      <c r="U52" s="163">
        <f>ROUND(E52*T52,2)</f>
        <v>22.13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97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6" t="s">
        <v>157</v>
      </c>
      <c r="D53" s="165"/>
      <c r="E53" s="170">
        <v>59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99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 x14ac:dyDescent="0.2">
      <c r="A54" s="154">
        <v>23</v>
      </c>
      <c r="B54" s="160" t="s">
        <v>158</v>
      </c>
      <c r="C54" s="195" t="s">
        <v>159</v>
      </c>
      <c r="D54" s="162" t="s">
        <v>106</v>
      </c>
      <c r="E54" s="169">
        <v>61.95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63">
        <v>0.15</v>
      </c>
      <c r="O54" s="163">
        <f>ROUND(E54*N54,5)</f>
        <v>9.2925000000000004</v>
      </c>
      <c r="P54" s="163">
        <v>0</v>
      </c>
      <c r="Q54" s="163">
        <f>ROUND(E54*P54,5)</f>
        <v>0</v>
      </c>
      <c r="R54" s="163"/>
      <c r="S54" s="163"/>
      <c r="T54" s="164">
        <v>0</v>
      </c>
      <c r="U54" s="163">
        <f>ROUND(E54*T54,2)</f>
        <v>0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97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0"/>
      <c r="C55" s="196" t="s">
        <v>160</v>
      </c>
      <c r="D55" s="165"/>
      <c r="E55" s="170">
        <v>61.95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99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x14ac:dyDescent="0.2">
      <c r="A56" s="155" t="s">
        <v>92</v>
      </c>
      <c r="B56" s="161" t="s">
        <v>59</v>
      </c>
      <c r="C56" s="197" t="s">
        <v>60</v>
      </c>
      <c r="D56" s="166"/>
      <c r="E56" s="171"/>
      <c r="F56" s="174"/>
      <c r="G56" s="174">
        <f>SUMIF(AE57:AE63,"&lt;&gt;NOR",G57:G63)</f>
        <v>0</v>
      </c>
      <c r="H56" s="174"/>
      <c r="I56" s="174">
        <f>SUM(I57:I63)</f>
        <v>0</v>
      </c>
      <c r="J56" s="174"/>
      <c r="K56" s="174">
        <f>SUM(K57:K63)</f>
        <v>0</v>
      </c>
      <c r="L56" s="174"/>
      <c r="M56" s="174">
        <f>SUM(M57:M63)</f>
        <v>0</v>
      </c>
      <c r="N56" s="167"/>
      <c r="O56" s="167">
        <f>SUM(O57:O63)</f>
        <v>51.998440000000002</v>
      </c>
      <c r="P56" s="167"/>
      <c r="Q56" s="167">
        <f>SUM(Q57:Q63)</f>
        <v>0</v>
      </c>
      <c r="R56" s="167"/>
      <c r="S56" s="167"/>
      <c r="T56" s="168"/>
      <c r="U56" s="167">
        <f>SUM(U57:U63)</f>
        <v>57.66</v>
      </c>
      <c r="AE56" t="s">
        <v>93</v>
      </c>
    </row>
    <row r="57" spans="1:60" outlineLevel="1" x14ac:dyDescent="0.2">
      <c r="A57" s="154">
        <v>24</v>
      </c>
      <c r="B57" s="160" t="s">
        <v>161</v>
      </c>
      <c r="C57" s="195" t="s">
        <v>162</v>
      </c>
      <c r="D57" s="162" t="s">
        <v>114</v>
      </c>
      <c r="E57" s="169">
        <v>212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63">
        <v>0.188</v>
      </c>
      <c r="O57" s="163">
        <f>ROUND(E57*N57,5)</f>
        <v>39.856000000000002</v>
      </c>
      <c r="P57" s="163">
        <v>0</v>
      </c>
      <c r="Q57" s="163">
        <f>ROUND(E57*P57,5)</f>
        <v>0</v>
      </c>
      <c r="R57" s="163"/>
      <c r="S57" s="163"/>
      <c r="T57" s="164">
        <v>0.27200000000000002</v>
      </c>
      <c r="U57" s="163">
        <f>ROUND(E57*T57,2)</f>
        <v>57.66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97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0"/>
      <c r="C58" s="196" t="s">
        <v>163</v>
      </c>
      <c r="D58" s="165"/>
      <c r="E58" s="170">
        <v>86</v>
      </c>
      <c r="F58" s="173"/>
      <c r="G58" s="173"/>
      <c r="H58" s="173"/>
      <c r="I58" s="173"/>
      <c r="J58" s="173"/>
      <c r="K58" s="173"/>
      <c r="L58" s="173"/>
      <c r="M58" s="173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99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0"/>
      <c r="C59" s="196" t="s">
        <v>164</v>
      </c>
      <c r="D59" s="165"/>
      <c r="E59" s="170">
        <v>87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99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/>
      <c r="B60" s="160"/>
      <c r="C60" s="196" t="s">
        <v>165</v>
      </c>
      <c r="D60" s="165"/>
      <c r="E60" s="170">
        <v>39</v>
      </c>
      <c r="F60" s="173"/>
      <c r="G60" s="173"/>
      <c r="H60" s="173"/>
      <c r="I60" s="173"/>
      <c r="J60" s="173"/>
      <c r="K60" s="173"/>
      <c r="L60" s="173"/>
      <c r="M60" s="173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99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22.5" outlineLevel="1" x14ac:dyDescent="0.2">
      <c r="A61" s="154">
        <v>25</v>
      </c>
      <c r="B61" s="160" t="s">
        <v>166</v>
      </c>
      <c r="C61" s="195" t="s">
        <v>167</v>
      </c>
      <c r="D61" s="162" t="s">
        <v>168</v>
      </c>
      <c r="E61" s="169">
        <v>222.6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63">
        <v>5.4170000000000003E-2</v>
      </c>
      <c r="O61" s="163">
        <f>ROUND(E61*N61,5)</f>
        <v>12.05824</v>
      </c>
      <c r="P61" s="163">
        <v>0</v>
      </c>
      <c r="Q61" s="163">
        <f>ROUND(E61*P61,5)</f>
        <v>0</v>
      </c>
      <c r="R61" s="163"/>
      <c r="S61" s="163"/>
      <c r="T61" s="164">
        <v>0</v>
      </c>
      <c r="U61" s="163">
        <f>ROUND(E61*T61,2)</f>
        <v>0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124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0"/>
      <c r="C62" s="196" t="s">
        <v>169</v>
      </c>
      <c r="D62" s="165"/>
      <c r="E62" s="170">
        <v>222.6</v>
      </c>
      <c r="F62" s="173"/>
      <c r="G62" s="173"/>
      <c r="H62" s="173"/>
      <c r="I62" s="173"/>
      <c r="J62" s="173"/>
      <c r="K62" s="173"/>
      <c r="L62" s="173"/>
      <c r="M62" s="173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99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 x14ac:dyDescent="0.2">
      <c r="A63" s="154">
        <v>26</v>
      </c>
      <c r="B63" s="160" t="s">
        <v>170</v>
      </c>
      <c r="C63" s="195" t="s">
        <v>171</v>
      </c>
      <c r="D63" s="162" t="s">
        <v>168</v>
      </c>
      <c r="E63" s="169">
        <v>2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63">
        <v>4.2099999999999999E-2</v>
      </c>
      <c r="O63" s="163">
        <f>ROUND(E63*N63,5)</f>
        <v>8.4199999999999997E-2</v>
      </c>
      <c r="P63" s="163">
        <v>0</v>
      </c>
      <c r="Q63" s="163">
        <f>ROUND(E63*P63,5)</f>
        <v>0</v>
      </c>
      <c r="R63" s="163"/>
      <c r="S63" s="163"/>
      <c r="T63" s="164">
        <v>0</v>
      </c>
      <c r="U63" s="163">
        <f>ROUND(E63*T63,2)</f>
        <v>0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124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x14ac:dyDescent="0.2">
      <c r="A64" s="155" t="s">
        <v>92</v>
      </c>
      <c r="B64" s="161" t="s">
        <v>61</v>
      </c>
      <c r="C64" s="197" t="s">
        <v>62</v>
      </c>
      <c r="D64" s="166"/>
      <c r="E64" s="171"/>
      <c r="F64" s="174"/>
      <c r="G64" s="174">
        <f>SUMIF(AE65:AE67,"&lt;&gt;NOR",G65:G67)</f>
        <v>0</v>
      </c>
      <c r="H64" s="174"/>
      <c r="I64" s="174">
        <f>SUM(I65:I67)</f>
        <v>0</v>
      </c>
      <c r="J64" s="174"/>
      <c r="K64" s="174">
        <f>SUM(K65:K67)</f>
        <v>0</v>
      </c>
      <c r="L64" s="174"/>
      <c r="M64" s="174">
        <f>SUM(M65:M67)</f>
        <v>0</v>
      </c>
      <c r="N64" s="167"/>
      <c r="O64" s="167">
        <f>SUM(O65:O67)</f>
        <v>0</v>
      </c>
      <c r="P64" s="167"/>
      <c r="Q64" s="167">
        <f>SUM(Q65:Q67)</f>
        <v>0</v>
      </c>
      <c r="R64" s="167"/>
      <c r="S64" s="167"/>
      <c r="T64" s="168"/>
      <c r="U64" s="167">
        <f>SUM(U65:U67)</f>
        <v>7.0000000000000007E-2</v>
      </c>
      <c r="AE64" t="s">
        <v>93</v>
      </c>
    </row>
    <row r="65" spans="1:60" outlineLevel="1" x14ac:dyDescent="0.2">
      <c r="A65" s="154">
        <v>27</v>
      </c>
      <c r="B65" s="160" t="s">
        <v>172</v>
      </c>
      <c r="C65" s="195" t="s">
        <v>173</v>
      </c>
      <c r="D65" s="162" t="s">
        <v>174</v>
      </c>
      <c r="E65" s="169">
        <v>7.15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63">
        <v>0</v>
      </c>
      <c r="O65" s="163">
        <f>ROUND(E65*N65,5)</f>
        <v>0</v>
      </c>
      <c r="P65" s="163">
        <v>0</v>
      </c>
      <c r="Q65" s="163">
        <f>ROUND(E65*P65,5)</f>
        <v>0</v>
      </c>
      <c r="R65" s="163"/>
      <c r="S65" s="163"/>
      <c r="T65" s="164">
        <v>0.01</v>
      </c>
      <c r="U65" s="163">
        <f>ROUND(E65*T65,2)</f>
        <v>7.0000000000000007E-2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97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>
        <v>28</v>
      </c>
      <c r="B66" s="160" t="s">
        <v>175</v>
      </c>
      <c r="C66" s="195" t="s">
        <v>176</v>
      </c>
      <c r="D66" s="162" t="s">
        <v>174</v>
      </c>
      <c r="E66" s="169">
        <v>28.6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63">
        <v>0</v>
      </c>
      <c r="O66" s="163">
        <f>ROUND(E66*N66,5)</f>
        <v>0</v>
      </c>
      <c r="P66" s="163">
        <v>0</v>
      </c>
      <c r="Q66" s="163">
        <f>ROUND(E66*P66,5)</f>
        <v>0</v>
      </c>
      <c r="R66" s="163"/>
      <c r="S66" s="163"/>
      <c r="T66" s="164">
        <v>0</v>
      </c>
      <c r="U66" s="163">
        <f>ROUND(E66*T66,2)</f>
        <v>0</v>
      </c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97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0"/>
      <c r="C67" s="196" t="s">
        <v>177</v>
      </c>
      <c r="D67" s="165"/>
      <c r="E67" s="170">
        <v>28.6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99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x14ac:dyDescent="0.2">
      <c r="A68" s="155" t="s">
        <v>92</v>
      </c>
      <c r="B68" s="161" t="s">
        <v>63</v>
      </c>
      <c r="C68" s="197" t="s">
        <v>64</v>
      </c>
      <c r="D68" s="166"/>
      <c r="E68" s="171"/>
      <c r="F68" s="174"/>
      <c r="G68" s="174">
        <f>SUMIF(AE69:AE70,"&lt;&gt;NOR",G69:G70)</f>
        <v>0</v>
      </c>
      <c r="H68" s="174"/>
      <c r="I68" s="174">
        <f>SUM(I69:I70)</f>
        <v>0</v>
      </c>
      <c r="J68" s="174"/>
      <c r="K68" s="174">
        <f>SUM(K69:K70)</f>
        <v>0</v>
      </c>
      <c r="L68" s="174"/>
      <c r="M68" s="174">
        <f>SUM(M69:M70)</f>
        <v>0</v>
      </c>
      <c r="N68" s="167"/>
      <c r="O68" s="167">
        <f>SUM(O69:O70)</f>
        <v>0</v>
      </c>
      <c r="P68" s="167"/>
      <c r="Q68" s="167">
        <f>SUM(Q69:Q70)</f>
        <v>0</v>
      </c>
      <c r="R68" s="167"/>
      <c r="S68" s="167"/>
      <c r="T68" s="168"/>
      <c r="U68" s="167">
        <f>SUM(U69:U70)</f>
        <v>124.18</v>
      </c>
      <c r="AE68" t="s">
        <v>93</v>
      </c>
    </row>
    <row r="69" spans="1:60" outlineLevel="1" x14ac:dyDescent="0.2">
      <c r="A69" s="154">
        <v>29</v>
      </c>
      <c r="B69" s="160" t="s">
        <v>178</v>
      </c>
      <c r="C69" s="195" t="s">
        <v>179</v>
      </c>
      <c r="D69" s="162" t="s">
        <v>174</v>
      </c>
      <c r="E69" s="169">
        <v>302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63">
        <v>0</v>
      </c>
      <c r="O69" s="163">
        <f>ROUND(E69*N69,5)</f>
        <v>0</v>
      </c>
      <c r="P69" s="163">
        <v>0</v>
      </c>
      <c r="Q69" s="163">
        <f>ROUND(E69*P69,5)</f>
        <v>0</v>
      </c>
      <c r="R69" s="163"/>
      <c r="S69" s="163"/>
      <c r="T69" s="164">
        <v>0.39</v>
      </c>
      <c r="U69" s="163">
        <f>ROUND(E69*T69,2)</f>
        <v>117.78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97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83">
        <v>30</v>
      </c>
      <c r="B70" s="184" t="s">
        <v>180</v>
      </c>
      <c r="C70" s="198" t="s">
        <v>181</v>
      </c>
      <c r="D70" s="185" t="s">
        <v>174</v>
      </c>
      <c r="E70" s="186">
        <v>320</v>
      </c>
      <c r="F70" s="187"/>
      <c r="G70" s="188">
        <f>ROUND(E70*F70,2)</f>
        <v>0</v>
      </c>
      <c r="H70" s="187"/>
      <c r="I70" s="188">
        <f>ROUND(E70*H70,2)</f>
        <v>0</v>
      </c>
      <c r="J70" s="187"/>
      <c r="K70" s="188">
        <f>ROUND(E70*J70,2)</f>
        <v>0</v>
      </c>
      <c r="L70" s="188">
        <v>21</v>
      </c>
      <c r="M70" s="188">
        <f>G70*(1+L70/100)</f>
        <v>0</v>
      </c>
      <c r="N70" s="189">
        <v>0</v>
      </c>
      <c r="O70" s="189">
        <f>ROUND(E70*N70,5)</f>
        <v>0</v>
      </c>
      <c r="P70" s="189">
        <v>0</v>
      </c>
      <c r="Q70" s="189">
        <f>ROUND(E70*P70,5)</f>
        <v>0</v>
      </c>
      <c r="R70" s="189"/>
      <c r="S70" s="189"/>
      <c r="T70" s="190">
        <v>0.02</v>
      </c>
      <c r="U70" s="189">
        <f>ROUND(E70*T70,2)</f>
        <v>6.4</v>
      </c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97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x14ac:dyDescent="0.2">
      <c r="A71" s="6"/>
      <c r="B71" s="7" t="s">
        <v>182</v>
      </c>
      <c r="C71" s="199" t="s">
        <v>182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v>15</v>
      </c>
      <c r="AD71">
        <v>21</v>
      </c>
    </row>
    <row r="72" spans="1:60" x14ac:dyDescent="0.2">
      <c r="A72" s="191"/>
      <c r="B72" s="192">
        <v>26</v>
      </c>
      <c r="C72" s="200" t="s">
        <v>182</v>
      </c>
      <c r="D72" s="193"/>
      <c r="E72" s="193"/>
      <c r="F72" s="193"/>
      <c r="G72" s="194">
        <f>G8+G22+G56+G64+G68</f>
        <v>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AC72">
        <f>SUMIF(L7:L70,AC71,G7:G70)</f>
        <v>0</v>
      </c>
      <c r="AD72">
        <f>SUMIF(L7:L70,AD71,G7:G70)</f>
        <v>0</v>
      </c>
      <c r="AE72" t="s">
        <v>183</v>
      </c>
    </row>
    <row r="73" spans="1:60" x14ac:dyDescent="0.2">
      <c r="A73" s="6"/>
      <c r="B73" s="7" t="s">
        <v>182</v>
      </c>
      <c r="C73" s="199" t="s">
        <v>182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6"/>
      <c r="B74" s="7" t="s">
        <v>182</v>
      </c>
      <c r="C74" s="199" t="s">
        <v>182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73">
        <v>33</v>
      </c>
      <c r="B75" s="273"/>
      <c r="C75" s="274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">
      <c r="A76" s="254"/>
      <c r="B76" s="255"/>
      <c r="C76" s="256"/>
      <c r="D76" s="255"/>
      <c r="E76" s="255"/>
      <c r="F76" s="255"/>
      <c r="G76" s="257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AE76" t="s">
        <v>184</v>
      </c>
    </row>
    <row r="77" spans="1:60" x14ac:dyDescent="0.2">
      <c r="A77" s="258"/>
      <c r="B77" s="259"/>
      <c r="C77" s="260"/>
      <c r="D77" s="259"/>
      <c r="E77" s="259"/>
      <c r="F77" s="259"/>
      <c r="G77" s="2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8"/>
      <c r="B78" s="259"/>
      <c r="C78" s="260"/>
      <c r="D78" s="259"/>
      <c r="E78" s="259"/>
      <c r="F78" s="259"/>
      <c r="G78" s="2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58"/>
      <c r="B79" s="259"/>
      <c r="C79" s="260"/>
      <c r="D79" s="259"/>
      <c r="E79" s="259"/>
      <c r="F79" s="259"/>
      <c r="G79" s="261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262"/>
      <c r="B80" s="263"/>
      <c r="C80" s="264"/>
      <c r="D80" s="263"/>
      <c r="E80" s="263"/>
      <c r="F80" s="263"/>
      <c r="G80" s="265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6"/>
      <c r="B81" s="7" t="s">
        <v>182</v>
      </c>
      <c r="C81" s="199" t="s">
        <v>182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">
      <c r="C82" s="201"/>
      <c r="AE82" t="s">
        <v>185</v>
      </c>
    </row>
  </sheetData>
  <mergeCells count="6">
    <mergeCell ref="A76:G80"/>
    <mergeCell ref="A1:G1"/>
    <mergeCell ref="C2:G2"/>
    <mergeCell ref="C3:G3"/>
    <mergeCell ref="C4:G4"/>
    <mergeCell ref="A75:C75"/>
  </mergeCells>
  <pageMargins left="0.59055118110236204" right="0.39370078740157499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2017-03-09T09:17:21Z</cp:lastPrinted>
  <dcterms:created xsi:type="dcterms:W3CDTF">2009-04-08T07:15:50Z</dcterms:created>
  <dcterms:modified xsi:type="dcterms:W3CDTF">2017-03-09T09:18:19Z</dcterms:modified>
</cp:coreProperties>
</file>